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автошины (Сбыт)\"/>
    </mc:Choice>
  </mc:AlternateContent>
  <bookViews>
    <workbookView xWindow="0" yWindow="0" windowWidth="21570" windowHeight="723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Лист1!$A$1:$I$17</definedName>
  </definedNames>
  <calcPr calcId="162913"/>
</workbook>
</file>

<file path=xl/calcChain.xml><?xml version="1.0" encoding="utf-8"?>
<calcChain xmlns="http://schemas.openxmlformats.org/spreadsheetml/2006/main">
  <c r="I15" i="1" l="1"/>
  <c r="I14" i="1"/>
  <c r="I13" i="1"/>
  <c r="I12" i="1"/>
  <c r="I11" i="1"/>
  <c r="I10" i="1"/>
  <c r="I9" i="1"/>
  <c r="H9" i="1"/>
  <c r="H8" i="1"/>
  <c r="I8" i="1" s="1"/>
  <c r="I7" i="1"/>
  <c r="I16" i="1" s="1"/>
</calcChain>
</file>

<file path=xl/sharedStrings.xml><?xml version="1.0" encoding="utf-8"?>
<sst xmlns="http://schemas.openxmlformats.org/spreadsheetml/2006/main" count="48" uniqueCount="35">
  <si>
    <t>Приложение № 1 к
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</si>
  <si>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</si>
  <si>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</si>
  <si>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</si>
  <si>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</si>
  <si>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 xml:space="preserve">Полное наименование материала </t>
  </si>
  <si>
    <t>Характеристики</t>
  </si>
  <si>
    <t>Ед. изм.</t>
  </si>
  <si>
    <t>Кол-во</t>
  </si>
  <si>
    <t>Цена, руб. без НДС</t>
  </si>
  <si>
    <t>Сумма, руб. без НДС</t>
  </si>
  <si>
    <t>Камера 175-16</t>
  </si>
  <si>
    <t>175-16</t>
  </si>
  <si>
    <t>шт.</t>
  </si>
  <si>
    <t>Камера УК-16</t>
  </si>
  <si>
    <t>УК-16</t>
  </si>
  <si>
    <t>Шина 185/75 R16C 104/102R Nordman C шип</t>
  </si>
  <si>
    <t>Шина пневматическая 185/75R16C 104/102R Nokian Tyres Nordman C шип</t>
  </si>
  <si>
    <t>185/75 R16C</t>
  </si>
  <si>
    <t>Шина 185/65R15 92T XL Nokian Nordman 7 ш</t>
  </si>
  <si>
    <t>Шина пневматическая 185/65R15 92T XL Nokian Nordman 7 шип</t>
  </si>
  <si>
    <t>185/65R15</t>
  </si>
  <si>
    <t>Шина 225/75R16 104Q Кама-219</t>
  </si>
  <si>
    <t>Шина пневматическая 225/75R16 104Q Кама-219</t>
  </si>
  <si>
    <t>225/75R16</t>
  </si>
  <si>
    <t>Шина 225/75R16 108T КАМА ALGA НК-532</t>
  </si>
  <si>
    <t>Шина пневматическая 225/75R16 108T КАМА ALGA SUV НК-532</t>
  </si>
  <si>
    <t>Шина 265/60R18 114T UG Ice Artic SUV</t>
  </si>
  <si>
    <t>Шина пневматическая 265/60R18 114T Goodyear Ultra Grip Ice Artic</t>
  </si>
  <si>
    <t>265/60R18</t>
  </si>
  <si>
    <t>Шина 185/65R15 88H Viatti Strada V-130</t>
  </si>
  <si>
    <t>Шина пневматическая 185/65 R15 88H Viatti Strada Asimmetrico V-130</t>
  </si>
  <si>
    <t>Шина 265/60R18 110H Bosco H/T V-238</t>
  </si>
  <si>
    <t>Шина пневматическая 265/60R18 110H Viatti Bosco H/T V-238</t>
  </si>
  <si>
    <t>Планируемая (предельная) цена закупки,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</si>
</sst>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i/>
      <u/>
      <sz val="12"/>
      <name val="Times New Roman"/>
    </font>
    <font>
      <sz val="12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3" borderId="0" xfId="0" applyFont="1" applyFill="1"/>
    <xf numFmtId="0" fontId="6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7;&#1088;&#1072;&#1074;&#1086;&#1095;&#1085;&#1080;&#1082;%20&#1087;&#1083;&#1072;&#1085;&#1086;&#1074;&#1099;&#1093;%20&#1094;&#1077;&#1085;%20&#1085;&#1072;%2003%2008%202024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2660">
          <cell r="C2660" t="str">
            <v>1000004790</v>
          </cell>
          <cell r="F2660">
            <v>8310.25</v>
          </cell>
        </row>
        <row r="4719">
          <cell r="F4719">
            <v>694.88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SheetLayoutView="100" workbookViewId="0">
      <selection activeCell="M9" sqref="M9"/>
    </sheetView>
  </sheetViews>
  <sheetFormatPr defaultRowHeight="15" x14ac:dyDescent="0.25"/>
  <cols>
    <col min="1" max="1" width="7.140625" style="1" customWidth="1"/>
    <col min="2" max="2" width="14.28515625" style="1" customWidth="1"/>
    <col min="3" max="3" width="34" style="1" customWidth="1"/>
    <col min="4" max="4" width="35.7109375" style="1" customWidth="1"/>
    <col min="5" max="5" width="14.140625" style="1" customWidth="1"/>
    <col min="6" max="7" width="9.140625" style="1"/>
    <col min="8" max="8" width="12.5703125" style="1" customWidth="1"/>
    <col min="9" max="9" width="19.28515625" style="1" customWidth="1"/>
    <col min="10" max="10" width="14.28515625" style="1" customWidth="1"/>
    <col min="11" max="11" width="15.7109375" style="1" customWidth="1"/>
    <col min="12" max="16384" width="9.140625" style="1"/>
  </cols>
  <sheetData>
    <row r="1" spans="1:11" ht="15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2"/>
      <c r="K1" s="2"/>
    </row>
    <row r="2" spans="1:11" ht="15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2"/>
      <c r="K2" s="2"/>
    </row>
    <row r="3" spans="1:11" ht="15.75" x14ac:dyDescent="0.25">
      <c r="A3" s="3"/>
    </row>
    <row r="4" spans="1:11" ht="15.75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.75" x14ac:dyDescent="0.25">
      <c r="A5" s="4"/>
    </row>
    <row r="6" spans="1:11" ht="31.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/>
      <c r="K6" s="5"/>
    </row>
    <row r="7" spans="1:11" s="6" customFormat="1" ht="25.5" customHeight="1" x14ac:dyDescent="0.25">
      <c r="A7" s="7">
        <v>1</v>
      </c>
      <c r="B7" s="8">
        <v>2523300004</v>
      </c>
      <c r="C7" s="7" t="s">
        <v>11</v>
      </c>
      <c r="D7" s="8" t="s">
        <v>11</v>
      </c>
      <c r="E7" s="7" t="s">
        <v>12</v>
      </c>
      <c r="F7" s="7" t="s">
        <v>13</v>
      </c>
      <c r="G7" s="9">
        <v>2</v>
      </c>
      <c r="H7" s="9">
        <v>725.22</v>
      </c>
      <c r="I7" s="9">
        <f t="shared" ref="I7:I15" si="0">G7*H7</f>
        <v>1450.44</v>
      </c>
      <c r="J7" s="9"/>
      <c r="K7" s="9"/>
    </row>
    <row r="8" spans="1:11" s="6" customFormat="1" ht="25.5" customHeight="1" x14ac:dyDescent="0.25">
      <c r="A8" s="7">
        <v>2</v>
      </c>
      <c r="B8" s="8">
        <v>2523300012</v>
      </c>
      <c r="C8" s="7" t="s">
        <v>14</v>
      </c>
      <c r="D8" s="8" t="s">
        <v>14</v>
      </c>
      <c r="E8" s="7" t="s">
        <v>15</v>
      </c>
      <c r="F8" s="7" t="s">
        <v>13</v>
      </c>
      <c r="G8" s="9">
        <v>4</v>
      </c>
      <c r="H8" s="9">
        <f>[1]Sheet1!$F$4719</f>
        <v>694.88</v>
      </c>
      <c r="I8" s="9">
        <f t="shared" si="0"/>
        <v>2779.52</v>
      </c>
      <c r="J8" s="9"/>
      <c r="K8" s="9"/>
    </row>
    <row r="9" spans="1:11" s="6" customFormat="1" ht="47.25" customHeight="1" x14ac:dyDescent="0.25">
      <c r="A9" s="10">
        <v>3</v>
      </c>
      <c r="B9" s="10">
        <v>1000004790</v>
      </c>
      <c r="C9" s="11" t="s">
        <v>16</v>
      </c>
      <c r="D9" s="11" t="s">
        <v>17</v>
      </c>
      <c r="E9" s="11" t="s">
        <v>18</v>
      </c>
      <c r="F9" s="11" t="s">
        <v>13</v>
      </c>
      <c r="G9" s="12">
        <v>4</v>
      </c>
      <c r="H9" s="12">
        <f>[1]Sheet1!$F$2660</f>
        <v>8310.25</v>
      </c>
      <c r="I9" s="9">
        <f t="shared" si="0"/>
        <v>33241</v>
      </c>
      <c r="J9" s="9"/>
      <c r="K9" s="9"/>
    </row>
    <row r="10" spans="1:11" ht="42" customHeight="1" x14ac:dyDescent="0.25">
      <c r="A10" s="7">
        <v>4</v>
      </c>
      <c r="B10" s="13">
        <v>2521200064</v>
      </c>
      <c r="C10" s="11" t="s">
        <v>19</v>
      </c>
      <c r="D10" s="11" t="s">
        <v>20</v>
      </c>
      <c r="E10" s="11" t="s">
        <v>21</v>
      </c>
      <c r="F10" s="11" t="s">
        <v>13</v>
      </c>
      <c r="G10" s="12">
        <v>8</v>
      </c>
      <c r="H10" s="12">
        <v>6083.15</v>
      </c>
      <c r="I10" s="9">
        <f t="shared" si="0"/>
        <v>48665.2</v>
      </c>
      <c r="J10" s="9"/>
      <c r="K10" s="9"/>
    </row>
    <row r="11" spans="1:11" s="14" customFormat="1" ht="38.25" customHeight="1" x14ac:dyDescent="0.25">
      <c r="A11" s="7">
        <v>5</v>
      </c>
      <c r="B11" s="10">
        <v>2521300144</v>
      </c>
      <c r="C11" s="11" t="s">
        <v>22</v>
      </c>
      <c r="D11" s="11" t="s">
        <v>23</v>
      </c>
      <c r="E11" s="11" t="s">
        <v>24</v>
      </c>
      <c r="F11" s="11" t="s">
        <v>13</v>
      </c>
      <c r="G11" s="12">
        <v>20</v>
      </c>
      <c r="H11" s="12">
        <v>8721.42</v>
      </c>
      <c r="I11" s="9">
        <f t="shared" si="0"/>
        <v>174428.4</v>
      </c>
      <c r="J11" s="9"/>
      <c r="K11" s="9"/>
    </row>
    <row r="12" spans="1:11" ht="39" customHeight="1" x14ac:dyDescent="0.25">
      <c r="A12" s="10">
        <v>6</v>
      </c>
      <c r="B12" s="10">
        <v>2521300649</v>
      </c>
      <c r="C12" s="11" t="s">
        <v>25</v>
      </c>
      <c r="D12" s="11" t="s">
        <v>26</v>
      </c>
      <c r="E12" s="11" t="s">
        <v>24</v>
      </c>
      <c r="F12" s="11" t="s">
        <v>13</v>
      </c>
      <c r="G12" s="12">
        <v>12</v>
      </c>
      <c r="H12" s="12">
        <v>10674.95</v>
      </c>
      <c r="I12" s="9">
        <f t="shared" si="0"/>
        <v>128099.40000000001</v>
      </c>
      <c r="J12" s="9"/>
      <c r="K12" s="9"/>
    </row>
    <row r="13" spans="1:11" ht="42.75" customHeight="1" x14ac:dyDescent="0.25">
      <c r="A13" s="7">
        <v>7</v>
      </c>
      <c r="B13" s="10">
        <v>2521300655</v>
      </c>
      <c r="C13" s="11" t="s">
        <v>27</v>
      </c>
      <c r="D13" s="11" t="s">
        <v>28</v>
      </c>
      <c r="E13" s="11" t="s">
        <v>29</v>
      </c>
      <c r="F13" s="11" t="s">
        <v>13</v>
      </c>
      <c r="G13" s="12">
        <v>4</v>
      </c>
      <c r="H13" s="12">
        <v>13741.88</v>
      </c>
      <c r="I13" s="9">
        <f t="shared" si="0"/>
        <v>54967.519999999997</v>
      </c>
      <c r="J13" s="9"/>
      <c r="K13" s="9"/>
    </row>
    <row r="14" spans="1:11" ht="38.25" customHeight="1" x14ac:dyDescent="0.25">
      <c r="A14" s="7">
        <v>8</v>
      </c>
      <c r="B14" s="10">
        <v>2521300677</v>
      </c>
      <c r="C14" s="11" t="s">
        <v>30</v>
      </c>
      <c r="D14" s="11" t="s">
        <v>31</v>
      </c>
      <c r="E14" s="11" t="s">
        <v>21</v>
      </c>
      <c r="F14" s="11" t="s">
        <v>13</v>
      </c>
      <c r="G14" s="12">
        <v>8</v>
      </c>
      <c r="H14" s="12">
        <v>5826.56</v>
      </c>
      <c r="I14" s="9">
        <f t="shared" si="0"/>
        <v>46612.480000000003</v>
      </c>
      <c r="J14" s="9"/>
      <c r="K14" s="9"/>
    </row>
    <row r="15" spans="1:11" ht="31.5" x14ac:dyDescent="0.25">
      <c r="A15" s="10">
        <v>9</v>
      </c>
      <c r="B15" s="10">
        <v>2521300689</v>
      </c>
      <c r="C15" s="11" t="s">
        <v>32</v>
      </c>
      <c r="D15" s="11" t="s">
        <v>33</v>
      </c>
      <c r="E15" s="11" t="s">
        <v>29</v>
      </c>
      <c r="F15" s="11" t="s">
        <v>13</v>
      </c>
      <c r="G15" s="12">
        <v>4</v>
      </c>
      <c r="H15" s="12">
        <v>7805.39</v>
      </c>
      <c r="I15" s="9">
        <f t="shared" si="0"/>
        <v>31221.56</v>
      </c>
      <c r="J15" s="9"/>
      <c r="K15" s="9"/>
    </row>
    <row r="16" spans="1:11" s="15" customFormat="1" ht="20.25" customHeight="1" x14ac:dyDescent="0.25">
      <c r="A16" s="19" t="s">
        <v>34</v>
      </c>
      <c r="B16" s="19"/>
      <c r="C16" s="19"/>
      <c r="D16" s="19"/>
      <c r="E16" s="19"/>
      <c r="F16" s="19"/>
      <c r="G16" s="19"/>
      <c r="H16" s="16"/>
      <c r="I16" s="16">
        <f>SUM(I7:I15)</f>
        <v>521465.52</v>
      </c>
      <c r="J16" s="16"/>
      <c r="K16" s="16"/>
    </row>
  </sheetData>
  <mergeCells count="3">
    <mergeCell ref="A1:I2"/>
    <mergeCell ref="A4:K4"/>
    <mergeCell ref="A16:G16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</cp:revision>
  <cp:lastPrinted>2024-07-02T03:28:30Z</cp:lastPrinted>
  <dcterms:created xsi:type="dcterms:W3CDTF">2006-09-16T00:00:00Z</dcterms:created>
  <dcterms:modified xsi:type="dcterms:W3CDTF">2024-07-02T03:28:34Z</dcterms:modified>
</cp:coreProperties>
</file>